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755" windowWidth="18195" windowHeight="7305"/>
  </bookViews>
  <sheets>
    <sheet name="1" sheetId="1" r:id="rId1"/>
    <sheet name="Лист1" sheetId="2" r:id="rId2"/>
  </sheets>
  <definedNames>
    <definedName name="_xlnm.Print_Area" localSheetId="0">'1'!$A$1:$H$27</definedName>
  </definedNames>
  <calcPr calcId="145621" refMode="R1C1"/>
</workbook>
</file>

<file path=xl/calcChain.xml><?xml version="1.0" encoding="utf-8"?>
<calcChain xmlns="http://schemas.openxmlformats.org/spreadsheetml/2006/main">
  <c r="F18" i="1" l="1"/>
  <c r="L10" i="1" l="1"/>
  <c r="M10" i="1" s="1"/>
  <c r="M19" i="1" s="1"/>
</calcChain>
</file>

<file path=xl/sharedStrings.xml><?xml version="1.0" encoding="utf-8"?>
<sst xmlns="http://schemas.openxmlformats.org/spreadsheetml/2006/main" count="81" uniqueCount="47">
  <si>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</si>
  <si>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</si>
  <si>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</si>
  <si>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</si>
  <si>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</si>
  <si>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</si>
  <si>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</si>
  <si>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</si>
  <si>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</si>
  <si>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</si>
  <si>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</si>
  <si>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</si>
  <si>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</si>
  <si>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</si>
  <si>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</si>
  <si>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</si>
  <si>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</si>
  <si>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</si>
  <si>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</si>
  <si>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</si>
  <si>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</si>
  <si>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</si>
  <si>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</si>
  <si>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</si>
  <si>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</si>
  <si>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</si>
  <si>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</si>
  <si>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</si>
  <si>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</si>
  <si>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</si>
  <si>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</si>
  <si>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Оборудование буровое и нефтепромысловое"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</si>
  <si>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НВЛ-2019/56-С</t>
    </r>
  </si>
  <si>
    <t>1021917</t>
  </si>
  <si>
    <t>Пробка разделительная продавочная цементировочная ПРП-Ц-168</t>
  </si>
  <si>
    <t>1023986</t>
  </si>
  <si>
    <t>Пробка разделительная продавочная цементировочная ПРП-Ц-324</t>
  </si>
  <si>
    <t>1051117</t>
  </si>
  <si>
    <t>Клапан газовый перепускной КГП-89</t>
  </si>
  <si>
    <t>1052595</t>
  </si>
  <si>
    <t>Пробка разделительная продавочная цементировочная верхняя ПРПЦ-В-168</t>
  </si>
  <si>
    <t>1053334</t>
  </si>
  <si>
    <t>Кран шаровой со сменными дросселями КШД-65х21-4Ф-С</t>
  </si>
  <si>
    <t>1303045</t>
  </si>
  <si>
    <t>Ввод кабельный КВ-7.00.000</t>
  </si>
  <si>
    <t>1562539</t>
  </si>
  <si>
    <t>Пробка разделительная продавочная ПРП-Ц-245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</si>
</sst>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1"/>
  <sheetViews>
    <sheetView tabSelected="1" view="pageBreakPreview" topLeftCell="A7" zoomScaleNormal="80" zoomScaleSheetLayoutView="100" workbookViewId="0">
      <selection activeCell="D12" sqref="D1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32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2</v>
      </c>
      <c r="G10" s="33">
        <v>6039.9</v>
      </c>
      <c r="H10" s="37">
        <v>40359</v>
      </c>
      <c r="J10" s="42">
        <v>6039.91</v>
      </c>
      <c r="K10" s="43">
        <v>1.35</v>
      </c>
      <c r="L10" s="43">
        <f t="shared" ref="L10" si="0">J10*K10</f>
        <v>8153.8785000000007</v>
      </c>
      <c r="M10" s="44">
        <f t="shared" ref="M10" si="1">L10*F10</f>
        <v>16307.757000000001</v>
      </c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35</v>
      </c>
      <c r="D11" s="40" t="s">
        <v>36</v>
      </c>
      <c r="E11" s="38" t="s">
        <v>10</v>
      </c>
      <c r="F11" s="39">
        <v>2</v>
      </c>
      <c r="G11" s="33">
        <v>11632.41</v>
      </c>
      <c r="H11" s="37">
        <v>40359</v>
      </c>
      <c r="J11" s="42"/>
      <c r="K11" s="43"/>
      <c r="L11" s="43"/>
      <c r="M11" s="44"/>
      <c r="N11" s="43"/>
      <c r="O11" s="43"/>
      <c r="P11" s="43"/>
      <c r="Q11" s="43"/>
      <c r="R11" s="43"/>
      <c r="S11" s="43"/>
    </row>
    <row r="12" spans="1:19" s="41" customFormat="1" ht="30.75" customHeight="1" x14ac:dyDescent="0.25">
      <c r="A12" s="24">
        <v>3</v>
      </c>
      <c r="B12" s="24" t="s">
        <v>24</v>
      </c>
      <c r="C12" s="24" t="s">
        <v>37</v>
      </c>
      <c r="D12" s="40" t="s">
        <v>38</v>
      </c>
      <c r="E12" s="38" t="s">
        <v>10</v>
      </c>
      <c r="F12" s="39">
        <v>6</v>
      </c>
      <c r="G12" s="33">
        <v>13025.15</v>
      </c>
      <c r="H12" s="37">
        <v>40737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ht="30.75" customHeight="1" x14ac:dyDescent="0.25">
      <c r="A13" s="24">
        <v>4</v>
      </c>
      <c r="B13" s="24" t="s">
        <v>24</v>
      </c>
      <c r="C13" s="24" t="s">
        <v>39</v>
      </c>
      <c r="D13" s="40" t="s">
        <v>40</v>
      </c>
      <c r="E13" s="38" t="s">
        <v>10</v>
      </c>
      <c r="F13" s="39">
        <v>4</v>
      </c>
      <c r="G13" s="33">
        <v>6487.3</v>
      </c>
      <c r="H13" s="37">
        <v>40359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1" customFormat="1" ht="30.75" customHeight="1" x14ac:dyDescent="0.25">
      <c r="A14" s="24">
        <v>5</v>
      </c>
      <c r="B14" s="24" t="s">
        <v>24</v>
      </c>
      <c r="C14" s="24" t="s">
        <v>41</v>
      </c>
      <c r="D14" s="40" t="s">
        <v>42</v>
      </c>
      <c r="E14" s="38" t="s">
        <v>10</v>
      </c>
      <c r="F14" s="39">
        <v>1</v>
      </c>
      <c r="G14" s="33">
        <v>21247.88</v>
      </c>
      <c r="H14" s="37">
        <v>40648</v>
      </c>
      <c r="J14" s="42"/>
      <c r="K14" s="43"/>
      <c r="L14" s="43"/>
      <c r="M14" s="44"/>
      <c r="N14" s="43"/>
      <c r="O14" s="43"/>
      <c r="P14" s="43"/>
      <c r="Q14" s="43"/>
      <c r="R14" s="43"/>
      <c r="S14" s="43"/>
    </row>
    <row r="15" spans="1:19" s="41" customFormat="1" ht="30.75" customHeight="1" x14ac:dyDescent="0.25">
      <c r="A15" s="24">
        <v>6</v>
      </c>
      <c r="B15" s="24" t="s">
        <v>24</v>
      </c>
      <c r="C15" s="24" t="s">
        <v>43</v>
      </c>
      <c r="D15" s="40" t="s">
        <v>44</v>
      </c>
      <c r="E15" s="38" t="s">
        <v>10</v>
      </c>
      <c r="F15" s="39">
        <v>1</v>
      </c>
      <c r="G15" s="33">
        <v>17492.189999999999</v>
      </c>
      <c r="H15" s="37">
        <v>40793</v>
      </c>
      <c r="J15" s="42"/>
      <c r="K15" s="43"/>
      <c r="L15" s="43"/>
      <c r="M15" s="44"/>
      <c r="N15" s="43"/>
      <c r="O15" s="43"/>
      <c r="P15" s="43"/>
      <c r="Q15" s="43"/>
      <c r="R15" s="43"/>
      <c r="S15" s="43"/>
    </row>
    <row r="16" spans="1:19" s="41" customFormat="1" ht="30.75" customHeight="1" x14ac:dyDescent="0.25">
      <c r="A16" s="24">
        <v>7</v>
      </c>
      <c r="B16" s="24" t="s">
        <v>24</v>
      </c>
      <c r="C16" s="24" t="s">
        <v>45</v>
      </c>
      <c r="D16" s="40" t="s">
        <v>46</v>
      </c>
      <c r="E16" s="38" t="s">
        <v>10</v>
      </c>
      <c r="F16" s="39">
        <v>4</v>
      </c>
      <c r="G16" s="33">
        <v>11185</v>
      </c>
      <c r="H16" s="37">
        <v>40359</v>
      </c>
      <c r="J16" s="42"/>
      <c r="K16" s="43"/>
      <c r="L16" s="43"/>
      <c r="M16" s="44"/>
      <c r="N16" s="43"/>
      <c r="O16" s="43"/>
      <c r="P16" s="43"/>
      <c r="Q16" s="43"/>
      <c r="R16" s="43"/>
      <c r="S16" s="43"/>
    </row>
    <row r="17" spans="1:19" s="41" customFormat="1" ht="30.75" customHeight="1" x14ac:dyDescent="0.25">
      <c r="A17" s="24">
        <v>8</v>
      </c>
      <c r="B17" s="24" t="s">
        <v>24</v>
      </c>
      <c r="C17" s="24" t="s">
        <v>45</v>
      </c>
      <c r="D17" s="40" t="s">
        <v>46</v>
      </c>
      <c r="E17" s="38" t="s">
        <v>10</v>
      </c>
      <c r="F17" s="39">
        <v>4</v>
      </c>
      <c r="G17" s="33">
        <v>10290.209999999999</v>
      </c>
      <c r="H17" s="37">
        <v>40359</v>
      </c>
      <c r="J17" s="42"/>
      <c r="K17" s="43"/>
      <c r="L17" s="43"/>
      <c r="M17" s="44"/>
      <c r="N17" s="43"/>
      <c r="O17" s="43"/>
      <c r="P17" s="43"/>
      <c r="Q17" s="43"/>
      <c r="R17" s="43"/>
      <c r="S17" s="43"/>
    </row>
    <row r="18" spans="1:19" s="4" customFormat="1" x14ac:dyDescent="0.25">
      <c r="A18" s="54" t="s">
        <v>7</v>
      </c>
      <c r="B18" s="54"/>
      <c r="C18" s="54"/>
      <c r="D18" s="54"/>
      <c r="E18" s="17"/>
      <c r="F18" s="30">
        <f>SUM(F10:F17)</f>
        <v>24</v>
      </c>
      <c r="G18" s="18"/>
      <c r="H18" s="19"/>
      <c r="J18" s="34"/>
      <c r="K18" s="32"/>
      <c r="L18" s="35"/>
      <c r="M18" s="32"/>
      <c r="N18" s="20"/>
      <c r="O18" s="20"/>
      <c r="P18" s="20"/>
      <c r="Q18" s="20"/>
      <c r="R18" s="20"/>
      <c r="S18" s="20"/>
    </row>
    <row r="19" spans="1:19" s="4" customFormat="1" x14ac:dyDescent="0.25">
      <c r="A19" s="60"/>
      <c r="B19" s="61"/>
      <c r="C19" s="61"/>
      <c r="D19" s="61"/>
      <c r="E19" s="61"/>
      <c r="F19" s="61"/>
      <c r="G19" s="61"/>
      <c r="H19" s="62"/>
      <c r="J19" s="20"/>
      <c r="K19" s="20"/>
      <c r="L19" s="20"/>
      <c r="M19" s="36">
        <f>SUM(M10:M18)</f>
        <v>16307.757000000001</v>
      </c>
      <c r="N19" s="20"/>
      <c r="O19" s="20"/>
      <c r="P19" s="20"/>
      <c r="Q19" s="20"/>
      <c r="R19" s="20"/>
      <c r="S19" s="20"/>
    </row>
    <row r="20" spans="1:19" s="4" customFormat="1" ht="135.75" customHeight="1" x14ac:dyDescent="0.25">
      <c r="A20" s="55" t="s">
        <v>8</v>
      </c>
      <c r="B20" s="55"/>
      <c r="C20" s="55"/>
      <c r="D20" s="55"/>
      <c r="E20" s="56" t="s">
        <v>9</v>
      </c>
      <c r="F20" s="56"/>
      <c r="G20" s="56"/>
      <c r="H20" s="56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s="4" customFormat="1" ht="15.75" x14ac:dyDescent="0.25">
      <c r="A21" s="58" t="s">
        <v>22</v>
      </c>
      <c r="B21" s="58"/>
      <c r="C21" s="58"/>
      <c r="D21" s="58"/>
      <c r="E21" s="59" t="s">
        <v>23</v>
      </c>
      <c r="F21" s="59"/>
      <c r="G21" s="59"/>
      <c r="H21" s="59"/>
      <c r="S21" s="20"/>
    </row>
    <row r="22" spans="1:19" s="4" customFormat="1" ht="15.75" x14ac:dyDescent="0.25">
      <c r="A22" s="58" t="s">
        <v>27</v>
      </c>
      <c r="B22" s="58"/>
      <c r="C22" s="58"/>
      <c r="D22" s="58"/>
      <c r="E22" s="59" t="s">
        <v>23</v>
      </c>
      <c r="F22" s="59"/>
      <c r="G22" s="59"/>
      <c r="H22" s="59"/>
      <c r="S22" s="20"/>
    </row>
    <row r="27" spans="1:19" s="16" customFormat="1" ht="36.75" customHeight="1" x14ac:dyDescent="0.2">
      <c r="A27" s="53" t="s">
        <v>30</v>
      </c>
      <c r="B27" s="53"/>
      <c r="C27" s="53"/>
      <c r="D27" s="53"/>
      <c r="E27" s="53"/>
      <c r="F27" s="53"/>
      <c r="G27" s="53"/>
      <c r="H27" s="53"/>
      <c r="J27" s="31"/>
      <c r="K27" s="31"/>
      <c r="L27" s="31"/>
      <c r="M27" s="31"/>
      <c r="N27" s="31"/>
      <c r="O27" s="31"/>
      <c r="P27" s="31"/>
      <c r="Q27" s="31"/>
      <c r="R27" s="31"/>
      <c r="S27" s="31"/>
    </row>
    <row r="30" spans="1:19" ht="15.75" x14ac:dyDescent="0.25">
      <c r="A30" s="45"/>
    </row>
    <row r="31" spans="1:19" ht="15.75" x14ac:dyDescent="0.25">
      <c r="A31" s="45"/>
    </row>
  </sheetData>
  <mergeCells count="15">
    <mergeCell ref="A27:H27"/>
    <mergeCell ref="A18:D18"/>
    <mergeCell ref="A20:D20"/>
    <mergeCell ref="E20:H20"/>
    <mergeCell ref="A6:H6"/>
    <mergeCell ref="A21:D21"/>
    <mergeCell ref="E21:H21"/>
    <mergeCell ref="A22:D22"/>
    <mergeCell ref="E22:H22"/>
    <mergeCell ref="A19:H19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2019-11-19T05:07:13Z</cp:lastPrinted>
  <dcterms:created xsi:type="dcterms:W3CDTF">2016-09-16T10:27:35Z</dcterms:created>
  <dcterms:modified xsi:type="dcterms:W3CDTF">2019-11-19T05:08:15Z</dcterms:modified>
</cp:coreProperties>
</file>